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Y:\Gruppen\VGM\23 NG\0 Vorbereitung Vergaben_ Ausschreibungen\2600037407 - Stromlieferung FAIR ab 01.01.2027\03 Vergabeunterlagen FAIR\"/>
    </mc:Choice>
  </mc:AlternateContent>
  <xr:revisionPtr revIDLastSave="0" documentId="13_ncr:1_{CC3ACB73-83EB-4410-AC51-DDA13A498764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Erläuterungen" sheetId="5" r:id="rId1"/>
    <sheet name="Anlage Preisblatt" sheetId="3" r:id="rId2"/>
  </sheets>
  <definedNames>
    <definedName name="_xlnm.Print_Area" localSheetId="1">'Anlage Preisblatt'!$A$1:$V$27</definedName>
    <definedName name="_xlnm.Print_Area" localSheetId="0">Erläuterungen!$A$1:$L$34</definedName>
    <definedName name="OLE_LINK1" localSheetId="0">Erläuterungen!#REF!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5" i="3" l="1"/>
  <c r="V24" i="3"/>
  <c r="V22" i="3"/>
  <c r="V20" i="3"/>
  <c r="C24" i="3" l="1"/>
  <c r="A1" i="3" l="1"/>
  <c r="A4" i="3" l="1"/>
  <c r="A3" i="3"/>
  <c r="V27" i="3" l="1"/>
  <c r="V38" i="3" l="1"/>
  <c r="V37" i="3"/>
  <c r="V39" i="3" l="1"/>
</calcChain>
</file>

<file path=xl/sharedStrings.xml><?xml version="1.0" encoding="utf-8"?>
<sst xmlns="http://schemas.openxmlformats.org/spreadsheetml/2006/main" count="136" uniqueCount="99">
  <si>
    <t>=</t>
  </si>
  <si>
    <t>Leistungsverzeichnis</t>
  </si>
  <si>
    <t>Lieferjahr</t>
  </si>
  <si>
    <t>[AnAb]</t>
  </si>
  <si>
    <t>[WA] in MWh</t>
  </si>
  <si>
    <t>Erläuterungen zum Leistungsverzeichnis</t>
  </si>
  <si>
    <t>Wertungsformel:</t>
  </si>
  <si>
    <t>[WP] in EUR</t>
  </si>
  <si>
    <t>Die Eingabe von Nullwerten in den Preis- und Anteilfeldern  ist erlaubt.</t>
  </si>
  <si>
    <t>LJ 2027</t>
  </si>
  <si>
    <t>Die Eingabe von "0" in den Preis- und Anteilsfeldern ist gestattet.</t>
  </si>
  <si>
    <t>LJ 2028</t>
  </si>
  <si>
    <r>
      <t>C</t>
    </r>
    <r>
      <rPr>
        <vertAlign val="subscript"/>
        <sz val="10"/>
        <rFont val="Arial"/>
        <family val="2"/>
      </rPr>
      <t>DLJ</t>
    </r>
  </si>
  <si>
    <t xml:space="preserve">Handels-marge Terminmarkt-menge CAL-Produkt netto
 </t>
  </si>
  <si>
    <t xml:space="preserve">Handels-marge Spotmarkt-menge Kauf netto
 </t>
  </si>
  <si>
    <t xml:space="preserve">Handels-marge Spotmarkt-menge Verkauf netto
 </t>
  </si>
  <si>
    <t>Wertungspreis (Angebotspreis)</t>
  </si>
  <si>
    <t>[BMC] in MWh</t>
  </si>
  <si>
    <t>[KSM] in MWh</t>
  </si>
  <si>
    <t>[VSM] in MWh</t>
  </si>
  <si>
    <r>
      <t>[HM</t>
    </r>
    <r>
      <rPr>
        <b/>
        <vertAlign val="subscript"/>
        <sz val="11"/>
        <color theme="0"/>
        <rFont val="Arial"/>
        <family val="2"/>
      </rPr>
      <t>TC</t>
    </r>
    <r>
      <rPr>
        <b/>
        <sz val="11"/>
        <color theme="0"/>
        <rFont val="Arial"/>
        <family val="2"/>
      </rPr>
      <t>] in EUR/MWh</t>
    </r>
  </si>
  <si>
    <r>
      <t>[HM</t>
    </r>
    <r>
      <rPr>
        <b/>
        <vertAlign val="subscript"/>
        <sz val="11"/>
        <color theme="0"/>
        <rFont val="Arial"/>
        <family val="2"/>
      </rPr>
      <t>SpK</t>
    </r>
    <r>
      <rPr>
        <b/>
        <sz val="11"/>
        <color theme="0"/>
        <rFont val="Arial"/>
        <family val="2"/>
      </rPr>
      <t>] in EUR/MWh</t>
    </r>
  </si>
  <si>
    <r>
      <t>[HM</t>
    </r>
    <r>
      <rPr>
        <b/>
        <vertAlign val="subscript"/>
        <sz val="11"/>
        <color theme="0"/>
        <rFont val="Arial"/>
        <family val="2"/>
      </rPr>
      <t>SpV</t>
    </r>
    <r>
      <rPr>
        <b/>
        <sz val="11"/>
        <color theme="0"/>
        <rFont val="Arial"/>
        <family val="2"/>
      </rPr>
      <t>] in EUR/MWh</t>
    </r>
  </si>
  <si>
    <r>
      <t>[C</t>
    </r>
    <r>
      <rPr>
        <b/>
        <vertAlign val="subscript"/>
        <sz val="11"/>
        <color theme="0"/>
        <rFont val="Arial"/>
        <family val="2"/>
      </rPr>
      <t>DL</t>
    </r>
    <r>
      <rPr>
        <b/>
        <sz val="11"/>
        <color theme="0"/>
        <rFont val="Arial"/>
        <family val="2"/>
      </rPr>
      <t>] in EUR/MWh</t>
    </r>
  </si>
  <si>
    <r>
      <t>HM</t>
    </r>
    <r>
      <rPr>
        <b/>
        <vertAlign val="subscript"/>
        <sz val="11"/>
        <rFont val="Arial"/>
        <family val="2"/>
      </rPr>
      <t xml:space="preserve">TC27 </t>
    </r>
    <r>
      <rPr>
        <b/>
        <sz val="11"/>
        <rFont val="Arial"/>
        <family val="2"/>
      </rPr>
      <t>=</t>
    </r>
  </si>
  <si>
    <r>
      <t>HM</t>
    </r>
    <r>
      <rPr>
        <b/>
        <vertAlign val="subscript"/>
        <sz val="11"/>
        <rFont val="Arial"/>
        <family val="2"/>
      </rPr>
      <t>SpK27 =</t>
    </r>
  </si>
  <si>
    <r>
      <t>HM</t>
    </r>
    <r>
      <rPr>
        <b/>
        <vertAlign val="subscript"/>
        <sz val="11"/>
        <rFont val="Arial"/>
        <family val="2"/>
      </rPr>
      <t>SpV27 =</t>
    </r>
  </si>
  <si>
    <r>
      <t>C</t>
    </r>
    <r>
      <rPr>
        <b/>
        <vertAlign val="subscript"/>
        <sz val="11"/>
        <rFont val="Arial"/>
        <family val="2"/>
      </rPr>
      <t>DL27 =</t>
    </r>
  </si>
  <si>
    <r>
      <t>HM</t>
    </r>
    <r>
      <rPr>
        <b/>
        <vertAlign val="subscript"/>
        <sz val="11"/>
        <rFont val="Arial"/>
        <family val="2"/>
      </rPr>
      <t xml:space="preserve">TC28 </t>
    </r>
    <r>
      <rPr>
        <b/>
        <sz val="11"/>
        <rFont val="Arial"/>
        <family val="2"/>
      </rPr>
      <t>=</t>
    </r>
  </si>
  <si>
    <r>
      <t>HM</t>
    </r>
    <r>
      <rPr>
        <b/>
        <vertAlign val="subscript"/>
        <sz val="11"/>
        <rFont val="Arial"/>
        <family val="2"/>
      </rPr>
      <t>SpK28 =</t>
    </r>
  </si>
  <si>
    <r>
      <t>HM</t>
    </r>
    <r>
      <rPr>
        <b/>
        <vertAlign val="subscript"/>
        <sz val="11"/>
        <rFont val="Arial"/>
        <family val="2"/>
      </rPr>
      <t>SpV28 =</t>
    </r>
  </si>
  <si>
    <r>
      <t>C</t>
    </r>
    <r>
      <rPr>
        <b/>
        <vertAlign val="subscript"/>
        <sz val="11"/>
        <rFont val="Arial"/>
        <family val="2"/>
      </rPr>
      <t>DL28 =</t>
    </r>
  </si>
  <si>
    <t>Angebotskomponenten</t>
  </si>
  <si>
    <t>Handelsmarge als Dienstleistungspauschale für gekaufte CAL-Terminmarktprodukte für das jeweilige Jahr in MWh in EUR/MWh</t>
  </si>
  <si>
    <r>
      <t>HM</t>
    </r>
    <r>
      <rPr>
        <vertAlign val="subscript"/>
        <sz val="10"/>
        <rFont val="Arial"/>
        <family val="2"/>
      </rPr>
      <t>SpKJ</t>
    </r>
  </si>
  <si>
    <t>Handelsmarge als Dienstleistungspauschale für gekaufte Spotmarktprodukte für das jeweilige Jahr in MWh in EUR/MWh</t>
  </si>
  <si>
    <r>
      <t>HM</t>
    </r>
    <r>
      <rPr>
        <vertAlign val="subscript"/>
        <sz val="10"/>
        <rFont val="Arial"/>
        <family val="2"/>
      </rPr>
      <t>SpVJ</t>
    </r>
  </si>
  <si>
    <t>Handelsmarge als Dienstleistungspauschale für verkaufte Spotmarktprodukte für das jeweilige Jahr in MWh in EUR/MWh</t>
  </si>
  <si>
    <t>Aufschlag für die Dienstleistung je gelieferter Kilowattstunde je Jahr in EUR/MWh</t>
  </si>
  <si>
    <t>Weitere Werte, die zur Wertung herangezogen werden:</t>
  </si>
  <si>
    <t>Menge Baseload im CAL-Produkt je Jahr in MWh</t>
  </si>
  <si>
    <r>
      <t>KSM</t>
    </r>
    <r>
      <rPr>
        <vertAlign val="subscript"/>
        <sz val="10"/>
        <rFont val="Arial"/>
        <family val="2"/>
      </rPr>
      <t>J</t>
    </r>
  </si>
  <si>
    <t>Zu kaufende Spotmarktmengen nach Simulation je Jahr in MWh</t>
  </si>
  <si>
    <r>
      <t>VSM</t>
    </r>
    <r>
      <rPr>
        <vertAlign val="subscript"/>
        <sz val="10"/>
        <rFont val="Arial"/>
        <family val="2"/>
      </rPr>
      <t>J</t>
    </r>
  </si>
  <si>
    <t>Zu verkaufende Spotmarktmengen nach Simulation je Jahr in MWh</t>
  </si>
  <si>
    <r>
      <t>AnAb</t>
    </r>
    <r>
      <rPr>
        <vertAlign val="subscript"/>
        <sz val="10"/>
        <rFont val="Arial"/>
        <family val="2"/>
      </rPr>
      <t>J</t>
    </r>
  </si>
  <si>
    <t>Anzahl der Abnahmestellen je Jahr</t>
  </si>
  <si>
    <r>
      <t>WA</t>
    </r>
    <r>
      <rPr>
        <vertAlign val="subscript"/>
        <sz val="10"/>
        <rFont val="Arial"/>
        <family val="2"/>
      </rPr>
      <t>J</t>
    </r>
  </si>
  <si>
    <t>Wirkarbeit je Jahr in MWh</t>
  </si>
  <si>
    <t>Grundpreis je Abnahmestelle und Jahr</t>
  </si>
  <si>
    <t>[GP] in EUR/a</t>
  </si>
  <si>
    <r>
      <t>GP</t>
    </r>
    <r>
      <rPr>
        <b/>
        <vertAlign val="subscript"/>
        <sz val="11"/>
        <rFont val="Arial"/>
        <family val="2"/>
      </rPr>
      <t>27</t>
    </r>
    <r>
      <rPr>
        <b/>
        <sz val="11"/>
        <rFont val="Arial"/>
        <family val="2"/>
      </rPr>
      <t xml:space="preserve"> =</t>
    </r>
  </si>
  <si>
    <r>
      <t>GP</t>
    </r>
    <r>
      <rPr>
        <b/>
        <vertAlign val="subscript"/>
        <sz val="11"/>
        <rFont val="Arial"/>
        <family val="2"/>
      </rPr>
      <t>28</t>
    </r>
    <r>
      <rPr>
        <b/>
        <sz val="11"/>
        <rFont val="Arial"/>
        <family val="2"/>
      </rPr>
      <t xml:space="preserve"> =</t>
    </r>
  </si>
  <si>
    <t xml:space="preserve">Grundpreis je Jahr in EUR/Abnahmestelle </t>
  </si>
  <si>
    <t>LJ 2029</t>
  </si>
  <si>
    <r>
      <t>HM</t>
    </r>
    <r>
      <rPr>
        <b/>
        <vertAlign val="subscript"/>
        <sz val="11"/>
        <rFont val="Arial"/>
        <family val="2"/>
      </rPr>
      <t xml:space="preserve">TC29 </t>
    </r>
    <r>
      <rPr>
        <b/>
        <sz val="11"/>
        <rFont val="Arial"/>
        <family val="2"/>
      </rPr>
      <t>=</t>
    </r>
  </si>
  <si>
    <r>
      <t>HM</t>
    </r>
    <r>
      <rPr>
        <b/>
        <vertAlign val="subscript"/>
        <sz val="11"/>
        <rFont val="Arial"/>
        <family val="2"/>
      </rPr>
      <t>SpK29 =</t>
    </r>
  </si>
  <si>
    <r>
      <t>HM</t>
    </r>
    <r>
      <rPr>
        <b/>
        <vertAlign val="subscript"/>
        <sz val="11"/>
        <rFont val="Arial"/>
        <family val="2"/>
      </rPr>
      <t>SpV29 =</t>
    </r>
  </si>
  <si>
    <r>
      <t>C</t>
    </r>
    <r>
      <rPr>
        <b/>
        <vertAlign val="subscript"/>
        <sz val="11"/>
        <rFont val="Arial"/>
        <family val="2"/>
      </rPr>
      <t>DL29 =</t>
    </r>
  </si>
  <si>
    <t xml:space="preserve">Dienstleistungs-aufschlag 
netto </t>
  </si>
  <si>
    <r>
      <t>GP</t>
    </r>
    <r>
      <rPr>
        <b/>
        <vertAlign val="subscript"/>
        <sz val="11"/>
        <rFont val="Arial"/>
        <family val="2"/>
      </rPr>
      <t>29</t>
    </r>
    <r>
      <rPr>
        <b/>
        <sz val="11"/>
        <rFont val="Arial"/>
        <family val="2"/>
      </rPr>
      <t xml:space="preserve"> =</t>
    </r>
  </si>
  <si>
    <t>Gruppe 1</t>
  </si>
  <si>
    <t>zur Ausschreibung von elektrischer Energie (Ökostrom)</t>
  </si>
  <si>
    <r>
      <t>GP</t>
    </r>
    <r>
      <rPr>
        <vertAlign val="subscript"/>
        <sz val="10"/>
        <rFont val="Arial"/>
        <family val="2"/>
      </rPr>
      <t>J</t>
    </r>
  </si>
  <si>
    <r>
      <t>HM</t>
    </r>
    <r>
      <rPr>
        <vertAlign val="subscript"/>
        <sz val="10"/>
        <rFont val="Arial"/>
        <family val="2"/>
      </rPr>
      <t>TcJ</t>
    </r>
  </si>
  <si>
    <r>
      <t>HM</t>
    </r>
    <r>
      <rPr>
        <vertAlign val="subscript"/>
        <sz val="10"/>
        <rFont val="Arial"/>
        <family val="2"/>
      </rPr>
      <t>TQMJ</t>
    </r>
  </si>
  <si>
    <t>Handelsmarge als Dienstleistungspauschale für gekaufte Quatals- und Monats-Terminmarktprodukte für das jeweilige Jahr in MWh in EUR/MWh</t>
  </si>
  <si>
    <r>
      <t>BM</t>
    </r>
    <r>
      <rPr>
        <vertAlign val="subscript"/>
        <sz val="10"/>
        <rFont val="Arial"/>
        <family val="2"/>
      </rPr>
      <t>CJ</t>
    </r>
  </si>
  <si>
    <t>Anlage Preisblatt</t>
  </si>
  <si>
    <t>Angebotssumme (netto)</t>
  </si>
  <si>
    <t>Umsatzsteuer (19 %)</t>
  </si>
  <si>
    <t>Angebotssumme (brutto)</t>
  </si>
  <si>
    <r>
      <rPr>
        <b/>
        <u/>
        <sz val="12"/>
        <color rgb="FFFF0000"/>
        <rFont val="Arial"/>
        <family val="2"/>
      </rPr>
      <t>*Hinweis:</t>
    </r>
    <r>
      <rPr>
        <b/>
        <sz val="12"/>
        <color rgb="FFFF0000"/>
        <rFont val="Arial"/>
        <family val="2"/>
      </rPr>
      <t xml:space="preserve"> Siehe weitere Informationen zur Berechnung des Angebots-/Wertungspreises im Tabellenblatt "Erläuterungen".</t>
    </r>
  </si>
  <si>
    <r>
      <t>Diesen Wert in das Angebotsschreiben (</t>
    </r>
    <r>
      <rPr>
        <b/>
        <sz val="14"/>
        <rFont val="Arial"/>
        <family val="2"/>
      </rPr>
      <t>Angebotspreis</t>
    </r>
    <r>
      <rPr>
        <sz val="14"/>
        <rFont val="Arial"/>
        <family val="2"/>
      </rPr>
      <t>) übertragen:</t>
    </r>
  </si>
  <si>
    <t>[BMQM] in MWh</t>
  </si>
  <si>
    <r>
      <t>HM</t>
    </r>
    <r>
      <rPr>
        <b/>
        <vertAlign val="subscript"/>
        <sz val="11"/>
        <rFont val="Arial"/>
        <family val="2"/>
      </rPr>
      <t xml:space="preserve">TQM27 </t>
    </r>
    <r>
      <rPr>
        <b/>
        <sz val="11"/>
        <rFont val="Arial"/>
        <family val="2"/>
      </rPr>
      <t>=</t>
    </r>
  </si>
  <si>
    <r>
      <t>HM</t>
    </r>
    <r>
      <rPr>
        <b/>
        <vertAlign val="subscript"/>
        <sz val="11"/>
        <rFont val="Arial"/>
        <family val="2"/>
      </rPr>
      <t xml:space="preserve">TQM28 </t>
    </r>
    <r>
      <rPr>
        <b/>
        <sz val="11"/>
        <rFont val="Arial"/>
        <family val="2"/>
      </rPr>
      <t>=</t>
    </r>
  </si>
  <si>
    <r>
      <t>HM</t>
    </r>
    <r>
      <rPr>
        <b/>
        <vertAlign val="subscript"/>
        <sz val="11"/>
        <rFont val="Arial"/>
        <family val="2"/>
      </rPr>
      <t xml:space="preserve">TQM29 </t>
    </r>
    <r>
      <rPr>
        <b/>
        <sz val="11"/>
        <rFont val="Arial"/>
        <family val="2"/>
      </rPr>
      <t>=</t>
    </r>
  </si>
  <si>
    <t xml:space="preserve">Jährliche Wirkarbeit </t>
  </si>
  <si>
    <t xml:space="preserve">Menge Baseload
CAL-Produkt </t>
  </si>
  <si>
    <t xml:space="preserve">Menge Baseload
Q/M-Produkt </t>
  </si>
  <si>
    <t xml:space="preserve">Menge zu kaufen am Spotmarkt </t>
  </si>
  <si>
    <t xml:space="preserve">Menge zu verkaufen am Spotmarkt </t>
  </si>
  <si>
    <t xml:space="preserve">Anzahl Abnahme-stellen  </t>
  </si>
  <si>
    <t xml:space="preserve">Handels-marge Terminmarkt-menge Quartal und Monats-Produkt netto
 </t>
  </si>
  <si>
    <r>
      <t>[HM</t>
    </r>
    <r>
      <rPr>
        <b/>
        <vertAlign val="subscript"/>
        <sz val="11"/>
        <color theme="0"/>
        <rFont val="Arial"/>
        <family val="2"/>
      </rPr>
      <t>TQM</t>
    </r>
    <r>
      <rPr>
        <b/>
        <sz val="11"/>
        <color theme="0"/>
        <rFont val="Arial"/>
        <family val="2"/>
      </rPr>
      <t>] in EUR/MWh</t>
    </r>
  </si>
  <si>
    <t>Gruppe 1: Base-Spot</t>
  </si>
  <si>
    <t>LJ 2030</t>
  </si>
  <si>
    <r>
      <t>GP</t>
    </r>
    <r>
      <rPr>
        <b/>
        <vertAlign val="subscript"/>
        <sz val="11"/>
        <rFont val="Arial"/>
        <family val="2"/>
      </rPr>
      <t>30</t>
    </r>
    <r>
      <rPr>
        <b/>
        <sz val="11"/>
        <rFont val="Arial"/>
        <family val="2"/>
      </rPr>
      <t xml:space="preserve"> =</t>
    </r>
  </si>
  <si>
    <r>
      <t>HM</t>
    </r>
    <r>
      <rPr>
        <b/>
        <vertAlign val="subscript"/>
        <sz val="11"/>
        <rFont val="Arial"/>
        <family val="2"/>
      </rPr>
      <t xml:space="preserve">TC30 </t>
    </r>
    <r>
      <rPr>
        <b/>
        <sz val="11"/>
        <rFont val="Arial"/>
        <family val="2"/>
      </rPr>
      <t>=</t>
    </r>
  </si>
  <si>
    <r>
      <t>HM</t>
    </r>
    <r>
      <rPr>
        <b/>
        <vertAlign val="subscript"/>
        <sz val="11"/>
        <rFont val="Arial"/>
        <family val="2"/>
      </rPr>
      <t xml:space="preserve">TQM30 </t>
    </r>
    <r>
      <rPr>
        <b/>
        <sz val="11"/>
        <rFont val="Arial"/>
        <family val="2"/>
      </rPr>
      <t>=</t>
    </r>
  </si>
  <si>
    <r>
      <t>HM</t>
    </r>
    <r>
      <rPr>
        <b/>
        <vertAlign val="subscript"/>
        <sz val="11"/>
        <rFont val="Arial"/>
        <family val="2"/>
      </rPr>
      <t>SpV30</t>
    </r>
    <r>
      <rPr>
        <b/>
        <sz val="11"/>
        <rFont val="Arial"/>
        <family val="2"/>
      </rPr>
      <t xml:space="preserve"> =</t>
    </r>
  </si>
  <si>
    <r>
      <t>HM</t>
    </r>
    <r>
      <rPr>
        <b/>
        <vertAlign val="subscript"/>
        <sz val="11"/>
        <rFont val="Arial"/>
        <family val="2"/>
      </rPr>
      <t xml:space="preserve">SpK30 </t>
    </r>
    <r>
      <rPr>
        <b/>
        <sz val="11"/>
        <rFont val="Arial"/>
        <family val="2"/>
      </rPr>
      <t>=</t>
    </r>
  </si>
  <si>
    <r>
      <t>C</t>
    </r>
    <r>
      <rPr>
        <b/>
        <vertAlign val="subscript"/>
        <sz val="11"/>
        <rFont val="Arial"/>
        <family val="2"/>
      </rPr>
      <t xml:space="preserve">DL 30 </t>
    </r>
    <r>
      <rPr>
        <b/>
        <sz val="11"/>
        <rFont val="Arial"/>
        <family val="2"/>
      </rPr>
      <t>=</t>
    </r>
  </si>
  <si>
    <t>FAIR GmbH</t>
  </si>
  <si>
    <r>
      <t xml:space="preserve">Der </t>
    </r>
    <r>
      <rPr>
        <b/>
        <sz val="10"/>
        <rFont val="Arial"/>
        <family val="2"/>
      </rPr>
      <t xml:space="preserve">Wertungspreis </t>
    </r>
    <r>
      <rPr>
        <sz val="10"/>
        <rFont val="Arial"/>
        <family val="2"/>
      </rPr>
      <t>wird wie folgt berechnet:</t>
    </r>
  </si>
  <si>
    <t>Berechnung Wertungspreis:</t>
  </si>
  <si>
    <t>FAIR: Base-Spot</t>
  </si>
  <si>
    <t>Wertungspreis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</si>
</sst>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"/>
    <numFmt numFmtId="165" formatCode="#,##0.00_ ;\-#,##0.00\ "/>
    <numFmt numFmtId="166" formatCode="#,##0.000"/>
  </numFmts>
  <fonts count="33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sz val="8"/>
      <color indexed="8"/>
      <name val="Arial"/>
      <family val="2"/>
    </font>
    <font>
      <strike/>
      <sz val="8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color theme="0"/>
      <name val="Arial"/>
      <family val="2"/>
    </font>
    <font>
      <b/>
      <vertAlign val="subscript"/>
      <sz val="11"/>
      <color theme="0"/>
      <name val="Arial"/>
      <family val="2"/>
    </font>
    <font>
      <b/>
      <vertAlign val="subscript"/>
      <sz val="11"/>
      <name val="Arial"/>
      <family val="2"/>
    </font>
    <font>
      <strike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0"/>
      <color theme="0" tint="-0.14999847407452621"/>
      <name val="Arial"/>
      <family val="2"/>
    </font>
    <font>
      <sz val="10"/>
      <name val="Calibri"/>
      <family val="2"/>
    </font>
    <font>
      <sz val="8"/>
      <name val="Calibri"/>
      <family val="2"/>
    </font>
    <font>
      <sz val="10"/>
      <color theme="0"/>
      <name val="Arial"/>
      <family val="2"/>
    </font>
    <font>
      <sz val="14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6" fillId="0" borderId="0"/>
    <xf numFmtId="44" fontId="25" fillId="0" borderId="0" applyFont="0" applyFill="0" applyBorder="0" applyAlignment="0" applyProtection="0"/>
    <xf numFmtId="2" fontId="15" fillId="2" borderId="4">
      <alignment horizontal="center" vertical="center"/>
      <protection locked="0"/>
    </xf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7" fillId="0" borderId="0" xfId="0" applyFont="1"/>
    <xf numFmtId="0" fontId="12" fillId="0" borderId="0" xfId="0" applyFont="1"/>
    <xf numFmtId="0" fontId="1" fillId="0" borderId="0" xfId="0" applyFont="1"/>
    <xf numFmtId="0" fontId="9" fillId="0" borderId="0" xfId="0" applyFont="1"/>
    <xf numFmtId="0" fontId="11" fillId="0" borderId="0" xfId="0" applyFont="1"/>
    <xf numFmtId="0" fontId="8" fillId="0" borderId="0" xfId="0" applyFont="1"/>
    <xf numFmtId="0" fontId="4" fillId="0" borderId="0" xfId="0" applyFont="1"/>
    <xf numFmtId="0" fontId="13" fillId="0" borderId="0" xfId="0" applyFont="1"/>
    <xf numFmtId="0" fontId="14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/>
    </xf>
    <xf numFmtId="1" fontId="16" fillId="0" borderId="0" xfId="0" applyNumberFormat="1" applyFont="1"/>
    <xf numFmtId="4" fontId="11" fillId="5" borderId="3" xfId="0" applyNumberFormat="1" applyFont="1" applyFill="1" applyBorder="1" applyAlignment="1">
      <alignment vertical="center"/>
    </xf>
    <xf numFmtId="0" fontId="11" fillId="5" borderId="3" xfId="0" applyFont="1" applyFill="1" applyBorder="1" applyAlignment="1">
      <alignment vertical="center"/>
    </xf>
    <xf numFmtId="0" fontId="17" fillId="0" borderId="0" xfId="0" applyFont="1"/>
    <xf numFmtId="0" fontId="10" fillId="0" borderId="5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vertical="center"/>
    </xf>
    <xf numFmtId="164" fontId="11" fillId="5" borderId="3" xfId="0" applyNumberFormat="1" applyFont="1" applyFill="1" applyBorder="1" applyAlignment="1">
      <alignment vertical="center"/>
    </xf>
    <xf numFmtId="164" fontId="11" fillId="0" borderId="3" xfId="0" applyNumberFormat="1" applyFont="1" applyBorder="1" applyAlignment="1">
      <alignment vertical="center"/>
    </xf>
    <xf numFmtId="0" fontId="19" fillId="4" borderId="8" xfId="0" applyFont="1" applyFill="1" applyBorder="1" applyAlignment="1">
      <alignment horizontal="center" vertical="center" wrapText="1"/>
    </xf>
    <xf numFmtId="0" fontId="8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10" fillId="0" borderId="1" xfId="0" applyFont="1" applyBorder="1" applyAlignment="1">
      <alignment horizontal="right" vertical="center"/>
    </xf>
    <xf numFmtId="0" fontId="24" fillId="0" borderId="0" xfId="0" applyFont="1"/>
    <xf numFmtId="4" fontId="16" fillId="0" borderId="0" xfId="0" applyNumberFormat="1" applyFont="1" applyAlignment="1">
      <alignment vertical="center"/>
    </xf>
    <xf numFmtId="44" fontId="16" fillId="0" borderId="0" xfId="2" applyFont="1" applyFill="1" applyBorder="1" applyAlignment="1" applyProtection="1">
      <alignment vertical="center"/>
    </xf>
    <xf numFmtId="44" fontId="16" fillId="0" borderId="0" xfId="2" applyFont="1" applyFill="1" applyBorder="1" applyAlignment="1" applyProtection="1">
      <alignment horizontal="right" vertical="center"/>
    </xf>
    <xf numFmtId="0" fontId="19" fillId="4" borderId="10" xfId="0" applyFont="1" applyFill="1" applyBorder="1" applyAlignment="1">
      <alignment horizontal="left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left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/>
    </xf>
    <xf numFmtId="3" fontId="11" fillId="0" borderId="3" xfId="0" applyNumberFormat="1" applyFont="1" applyBorder="1" applyAlignment="1">
      <alignment vertical="center"/>
    </xf>
    <xf numFmtId="0" fontId="17" fillId="5" borderId="3" xfId="0" applyFont="1" applyFill="1" applyBorder="1" applyAlignment="1">
      <alignment vertical="center"/>
    </xf>
    <xf numFmtId="2" fontId="15" fillId="5" borderId="1" xfId="0" applyNumberFormat="1" applyFont="1" applyFill="1" applyBorder="1" applyAlignment="1" applyProtection="1">
      <alignment vertical="center"/>
      <protection locked="0"/>
    </xf>
    <xf numFmtId="0" fontId="16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0" fontId="28" fillId="0" borderId="0" xfId="0" applyFont="1"/>
    <xf numFmtId="2" fontId="24" fillId="0" borderId="0" xfId="0" applyNumberFormat="1" applyFont="1"/>
    <xf numFmtId="0" fontId="23" fillId="0" borderId="0" xfId="0" applyFont="1" applyAlignment="1">
      <alignment horizontal="right"/>
    </xf>
    <xf numFmtId="0" fontId="23" fillId="0" borderId="0" xfId="0" applyFont="1"/>
    <xf numFmtId="0" fontId="11" fillId="5" borderId="1" xfId="0" applyFont="1" applyFill="1" applyBorder="1" applyAlignment="1">
      <alignment vertical="center"/>
    </xf>
    <xf numFmtId="0" fontId="8" fillId="0" borderId="0" xfId="0" applyFont="1" applyAlignment="1">
      <alignment vertical="top"/>
    </xf>
    <xf numFmtId="0" fontId="19" fillId="4" borderId="18" xfId="0" applyFont="1" applyFill="1" applyBorder="1" applyAlignment="1">
      <alignment horizontal="center" vertical="center" wrapText="1"/>
    </xf>
    <xf numFmtId="4" fontId="15" fillId="0" borderId="0" xfId="0" applyNumberFormat="1" applyFont="1" applyAlignment="1">
      <alignment vertical="center"/>
    </xf>
    <xf numFmtId="0" fontId="19" fillId="4" borderId="2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2" fontId="0" fillId="0" borderId="0" xfId="0" applyNumberFormat="1"/>
    <xf numFmtId="2" fontId="15" fillId="0" borderId="20" xfId="0" applyNumberFormat="1" applyFont="1" applyBorder="1" applyAlignment="1" applyProtection="1">
      <alignment horizontal="center" vertical="center"/>
      <protection locked="0"/>
    </xf>
    <xf numFmtId="165" fontId="16" fillId="0" borderId="18" xfId="0" applyNumberFormat="1" applyFont="1" applyBorder="1" applyAlignment="1">
      <alignment horizontal="right" vertical="center"/>
    </xf>
    <xf numFmtId="0" fontId="10" fillId="0" borderId="20" xfId="0" applyFont="1" applyBorder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2" fontId="15" fillId="2" borderId="4" xfId="3">
      <alignment horizontal="center" vertical="center"/>
      <protection locked="0"/>
    </xf>
    <xf numFmtId="0" fontId="15" fillId="6" borderId="10" xfId="0" applyFont="1" applyFill="1" applyBorder="1" applyAlignment="1">
      <alignment horizontal="left"/>
    </xf>
    <xf numFmtId="0" fontId="16" fillId="6" borderId="20" xfId="0" applyFont="1" applyFill="1" applyBorder="1" applyAlignment="1">
      <alignment horizontal="left"/>
    </xf>
    <xf numFmtId="0" fontId="0" fillId="6" borderId="20" xfId="0" applyFill="1" applyBorder="1"/>
    <xf numFmtId="0" fontId="0" fillId="6" borderId="18" xfId="0" applyFill="1" applyBorder="1"/>
    <xf numFmtId="0" fontId="11" fillId="5" borderId="0" xfId="0" applyFont="1" applyFill="1" applyAlignment="1">
      <alignment vertical="center"/>
    </xf>
    <xf numFmtId="0" fontId="16" fillId="0" borderId="10" xfId="0" applyFont="1" applyBorder="1" applyAlignment="1">
      <alignment vertical="center"/>
    </xf>
    <xf numFmtId="166" fontId="11" fillId="0" borderId="20" xfId="0" applyNumberFormat="1" applyFont="1" applyBorder="1" applyAlignment="1">
      <alignment vertical="center"/>
    </xf>
    <xf numFmtId="3" fontId="11" fillId="0" borderId="20" xfId="0" applyNumberFormat="1" applyFont="1" applyBorder="1" applyAlignment="1">
      <alignment vertical="center"/>
    </xf>
    <xf numFmtId="0" fontId="1" fillId="0" borderId="0" xfId="0" quotePrefix="1" applyFont="1"/>
    <xf numFmtId="2" fontId="16" fillId="0" borderId="0" xfId="0" applyNumberFormat="1" applyFont="1"/>
    <xf numFmtId="44" fontId="16" fillId="0" borderId="23" xfId="2" applyFont="1" applyFill="1" applyBorder="1" applyAlignment="1" applyProtection="1">
      <alignment horizontal="right" vertical="center"/>
    </xf>
    <xf numFmtId="0" fontId="31" fillId="0" borderId="0" xfId="0" applyFont="1"/>
    <xf numFmtId="164" fontId="2" fillId="0" borderId="0" xfId="0" applyNumberFormat="1" applyFont="1"/>
    <xf numFmtId="0" fontId="29" fillId="0" borderId="0" xfId="0" applyFont="1"/>
    <xf numFmtId="0" fontId="10" fillId="0" borderId="24" xfId="0" applyFont="1" applyBorder="1" applyAlignment="1">
      <alignment horizontal="right" vertical="center"/>
    </xf>
    <xf numFmtId="165" fontId="16" fillId="0" borderId="7" xfId="0" applyNumberFormat="1" applyFont="1" applyBorder="1" applyAlignment="1">
      <alignment horizontal="right" vertical="center"/>
    </xf>
    <xf numFmtId="165" fontId="17" fillId="5" borderId="7" xfId="0" applyNumberFormat="1" applyFont="1" applyFill="1" applyBorder="1" applyAlignment="1">
      <alignment vertical="center"/>
    </xf>
    <xf numFmtId="2" fontId="15" fillId="0" borderId="0" xfId="3" applyFill="1" applyBorder="1">
      <alignment horizontal="center" vertical="center"/>
      <protection locked="0"/>
    </xf>
    <xf numFmtId="166" fontId="11" fillId="0" borderId="1" xfId="0" applyNumberFormat="1" applyFont="1" applyBorder="1" applyAlignment="1">
      <alignment vertical="center"/>
    </xf>
    <xf numFmtId="166" fontId="11" fillId="0" borderId="0" xfId="0" applyNumberFormat="1" applyFont="1" applyAlignment="1">
      <alignment vertical="center"/>
    </xf>
    <xf numFmtId="2" fontId="15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/>
    <xf numFmtId="4" fontId="15" fillId="2" borderId="4" xfId="3" applyNumberFormat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30" fillId="0" borderId="21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8" fillId="3" borderId="16" xfId="0" applyFont="1" applyFill="1" applyBorder="1" applyAlignment="1">
      <alignment horizontal="center" vertical="center"/>
    </xf>
    <xf numFmtId="0" fontId="18" fillId="3" borderId="19" xfId="0" applyFont="1" applyFill="1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0" fontId="18" fillId="3" borderId="18" xfId="0" applyFont="1" applyFill="1" applyBorder="1" applyAlignment="1">
      <alignment horizontal="center" vertical="center"/>
    </xf>
  </cellXfs>
  <cellStyles count="4">
    <cellStyle name="Auszufüllen" xfId="3" xr:uid="{0754C557-DAE1-46E8-832B-E39BE32C5DCE}"/>
    <cellStyle name="Standard" xfId="0" builtinId="0"/>
    <cellStyle name="Standard 2 2" xfId="1" xr:uid="{00000000-0005-0000-0000-000001000000}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217714</xdr:colOff>
      <xdr:row>21</xdr:row>
      <xdr:rowOff>340179</xdr:rowOff>
    </xdr:from>
    <xdr:to>
      <xdr:col>9</xdr:col>
      <xdr:colOff>131989</xdr:colOff>
      <xdr:row>21</xdr:row>
      <xdr:rowOff>1064079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386D84D-78C9-FC63-D16D-399DC2550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4" y="5157108"/>
          <a:ext cx="5983061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view="pageBreakPreview" zoomScale="70" zoomScaleNormal="100" zoomScaleSheetLayoutView="70" workbookViewId="0">
      <pane ySplit="3" topLeftCell="A17" activePane="bottomLeft" state="frozen"/>
      <selection pane="bottomLeft" activeCell="W20" sqref="W20"/>
    </sheetView>
  </sheetViews>
  <sheetFormatPr baseColWidth="10" defaultRowHeight="13.2" x14ac:dyDescent="0.25"/>
  <cols>
    <col min="1" max="1" width="11.44140625" customWidth="1"/>
    <col min="3" max="3" width="21.6640625" customWidth="1"/>
    <col min="4" max="4" width="8" customWidth="1"/>
    <col min="5" max="5" width="7.6640625" bestFit="1" customWidth="1"/>
    <col min="6" max="6" width="7.33203125" customWidth="1"/>
    <col min="7" max="7" width="5" customWidth="1"/>
    <col min="8" max="8" width="6.88671875" customWidth="1"/>
    <col min="12" max="12" width="17" customWidth="1"/>
  </cols>
  <sheetData>
    <row r="1" spans="1:16" ht="13.8" x14ac:dyDescent="0.25">
      <c r="A1" s="8" t="s">
        <v>68</v>
      </c>
    </row>
    <row r="2" spans="1:16" ht="15.6" x14ac:dyDescent="0.3">
      <c r="A2" s="9" t="s">
        <v>5</v>
      </c>
    </row>
    <row r="3" spans="1:16" ht="15.6" x14ac:dyDescent="0.3">
      <c r="A3" s="9" t="s">
        <v>62</v>
      </c>
    </row>
    <row r="4" spans="1:16" ht="15.6" x14ac:dyDescent="0.3">
      <c r="A4" s="9" t="s">
        <v>94</v>
      </c>
    </row>
    <row r="5" spans="1:16" ht="15.6" x14ac:dyDescent="0.3">
      <c r="A5" s="9"/>
    </row>
    <row r="6" spans="1:16" ht="13.8" x14ac:dyDescent="0.25">
      <c r="A6" s="4" t="s">
        <v>10</v>
      </c>
    </row>
    <row r="7" spans="1:16" ht="13.8" x14ac:dyDescent="0.25">
      <c r="A7" s="4"/>
    </row>
    <row r="8" spans="1:16" ht="13.8" x14ac:dyDescent="0.25">
      <c r="A8" s="4"/>
    </row>
    <row r="9" spans="1:16" x14ac:dyDescent="0.25">
      <c r="A9" s="19" t="s">
        <v>95</v>
      </c>
    </row>
    <row r="10" spans="1:16" ht="13.8" x14ac:dyDescent="0.25">
      <c r="A10" s="4"/>
    </row>
    <row r="11" spans="1:16" ht="13.8" x14ac:dyDescent="0.25">
      <c r="A11" s="4"/>
      <c r="B11" s="4"/>
      <c r="C11" s="4"/>
      <c r="D11" s="4"/>
      <c r="E11" s="7"/>
      <c r="F11" s="1"/>
      <c r="G11" s="3"/>
    </row>
    <row r="12" spans="1:16" ht="13.8" x14ac:dyDescent="0.25">
      <c r="A12" s="4" t="s">
        <v>61</v>
      </c>
      <c r="B12" s="4"/>
      <c r="C12" s="4"/>
      <c r="D12" s="4"/>
      <c r="E12" s="7"/>
      <c r="F12" s="1"/>
      <c r="G12" s="3"/>
    </row>
    <row r="13" spans="1:16" ht="13.8" x14ac:dyDescent="0.25">
      <c r="A13" s="4" t="s">
        <v>32</v>
      </c>
      <c r="B13" s="4"/>
      <c r="C13" s="4"/>
      <c r="D13" s="4"/>
      <c r="E13" s="7"/>
      <c r="F13" s="1"/>
      <c r="G13" s="3"/>
    </row>
    <row r="14" spans="1:16" ht="25.5" customHeight="1" x14ac:dyDescent="0.25">
      <c r="A14" s="19" t="s">
        <v>64</v>
      </c>
      <c r="B14" s="19" t="s">
        <v>0</v>
      </c>
      <c r="C14" s="94" t="s">
        <v>33</v>
      </c>
      <c r="D14" s="94"/>
      <c r="E14" s="94"/>
      <c r="F14" s="94"/>
      <c r="G14" s="94"/>
      <c r="H14" s="94"/>
      <c r="I14" s="94"/>
      <c r="J14" s="94"/>
      <c r="K14" s="94"/>
      <c r="L14" s="94"/>
    </row>
    <row r="15" spans="1:16" ht="25.5" customHeight="1" x14ac:dyDescent="0.25">
      <c r="A15" s="19" t="s">
        <v>65</v>
      </c>
      <c r="B15" s="19" t="s">
        <v>0</v>
      </c>
      <c r="C15" s="94" t="s">
        <v>66</v>
      </c>
      <c r="D15" s="94"/>
      <c r="E15" s="94"/>
      <c r="F15" s="94"/>
      <c r="G15" s="94"/>
      <c r="H15" s="94"/>
      <c r="I15" s="94"/>
      <c r="J15" s="94"/>
      <c r="K15" s="94"/>
      <c r="L15" s="94"/>
    </row>
    <row r="16" spans="1:16" ht="25.5" customHeight="1" x14ac:dyDescent="0.25">
      <c r="A16" s="19" t="s">
        <v>34</v>
      </c>
      <c r="B16" s="6" t="s">
        <v>0</v>
      </c>
      <c r="C16" s="94" t="s">
        <v>35</v>
      </c>
      <c r="D16" s="94"/>
      <c r="E16" s="94"/>
      <c r="F16" s="94"/>
      <c r="G16" s="94"/>
      <c r="H16" s="94"/>
      <c r="I16" s="94"/>
      <c r="J16" s="94"/>
      <c r="K16" s="94"/>
      <c r="L16" s="94"/>
      <c r="M16" s="12"/>
      <c r="N16" s="12"/>
      <c r="O16" s="12"/>
      <c r="P16" s="12"/>
    </row>
    <row r="17" spans="1:16" ht="25.5" customHeight="1" x14ac:dyDescent="0.25">
      <c r="A17" s="19" t="s">
        <v>36</v>
      </c>
      <c r="B17" s="6" t="s">
        <v>0</v>
      </c>
      <c r="C17" s="94" t="s">
        <v>37</v>
      </c>
      <c r="D17" s="94"/>
      <c r="E17" s="94"/>
      <c r="F17" s="94"/>
      <c r="G17" s="94"/>
      <c r="H17" s="94"/>
      <c r="I17" s="94"/>
      <c r="J17" s="94"/>
      <c r="K17" s="94"/>
      <c r="L17" s="94"/>
      <c r="M17" s="12"/>
      <c r="N17" s="12"/>
      <c r="O17" s="12"/>
      <c r="P17" s="12"/>
    </row>
    <row r="18" spans="1:16" ht="25.5" customHeight="1" x14ac:dyDescent="0.25">
      <c r="A18" s="19" t="s">
        <v>12</v>
      </c>
      <c r="B18" s="19" t="s">
        <v>0</v>
      </c>
      <c r="C18" s="94" t="s">
        <v>38</v>
      </c>
      <c r="D18" s="94"/>
      <c r="E18" s="94"/>
      <c r="F18" s="94"/>
      <c r="G18" s="94"/>
      <c r="H18" s="94"/>
      <c r="I18" s="94"/>
      <c r="J18" s="94"/>
      <c r="K18" s="94"/>
      <c r="L18" s="94"/>
      <c r="M18" s="12"/>
      <c r="N18" s="12"/>
      <c r="O18" s="12"/>
      <c r="P18" s="12"/>
    </row>
    <row r="19" spans="1:16" ht="25.5" customHeight="1" x14ac:dyDescent="0.25">
      <c r="A19" s="19" t="s">
        <v>63</v>
      </c>
      <c r="B19" s="19" t="s">
        <v>0</v>
      </c>
      <c r="C19" s="94" t="s">
        <v>53</v>
      </c>
      <c r="D19" s="94"/>
      <c r="E19" s="94"/>
      <c r="F19" s="94"/>
      <c r="G19" s="94"/>
      <c r="H19" s="94"/>
      <c r="I19" s="94"/>
      <c r="J19" s="94"/>
      <c r="K19" s="94"/>
      <c r="L19" s="94"/>
      <c r="M19" s="12"/>
      <c r="N19" s="12"/>
      <c r="O19" s="12"/>
      <c r="P19" s="12"/>
    </row>
    <row r="20" spans="1:16" ht="13.8" x14ac:dyDescent="0.25">
      <c r="B20" s="19"/>
      <c r="C20" s="19"/>
      <c r="D20" s="21"/>
      <c r="E20" s="12"/>
      <c r="F20" s="12"/>
      <c r="G20" s="20"/>
      <c r="H20" s="20"/>
      <c r="I20" s="20"/>
      <c r="J20" s="12"/>
      <c r="K20" s="12"/>
      <c r="L20" s="12"/>
      <c r="M20" s="12"/>
      <c r="N20" s="12"/>
      <c r="O20" s="12"/>
      <c r="P20" s="12"/>
    </row>
    <row r="21" spans="1:16" ht="13.8" x14ac:dyDescent="0.25">
      <c r="A21" s="4" t="s">
        <v>6</v>
      </c>
      <c r="B21" s="19"/>
      <c r="C21" s="19"/>
      <c r="D21" s="6"/>
      <c r="E21" s="11"/>
      <c r="F21" s="11"/>
      <c r="G21" s="20"/>
      <c r="H21" s="20"/>
      <c r="I21" s="20"/>
      <c r="J21" s="10"/>
      <c r="K21" s="10"/>
      <c r="L21" s="10"/>
      <c r="M21" s="10"/>
      <c r="N21" s="10"/>
      <c r="O21" s="10"/>
      <c r="P21" s="10"/>
    </row>
    <row r="22" spans="1:16" ht="129" customHeight="1" x14ac:dyDescent="0.3">
      <c r="D22" s="54"/>
      <c r="E22" s="11"/>
      <c r="F22" s="11"/>
      <c r="G22" s="20"/>
      <c r="H22" s="20"/>
      <c r="I22" s="20"/>
      <c r="J22" s="55"/>
      <c r="L22" s="10"/>
      <c r="M22" s="10"/>
      <c r="N22" s="10"/>
      <c r="O22" s="10"/>
      <c r="P22" s="10"/>
    </row>
    <row r="24" spans="1:16" x14ac:dyDescent="0.25">
      <c r="A24" s="22" t="s">
        <v>39</v>
      </c>
    </row>
    <row r="26" spans="1:16" ht="20.100000000000001" customHeight="1" x14ac:dyDescent="0.25">
      <c r="A26" s="19" t="s">
        <v>67</v>
      </c>
      <c r="B26" s="19" t="s">
        <v>0</v>
      </c>
      <c r="C26" s="19" t="s">
        <v>40</v>
      </c>
    </row>
    <row r="27" spans="1:16" ht="20.100000000000001" customHeight="1" x14ac:dyDescent="0.25">
      <c r="A27" s="19" t="s">
        <v>41</v>
      </c>
      <c r="B27" s="19" t="s">
        <v>0</v>
      </c>
      <c r="C27" s="19" t="s">
        <v>42</v>
      </c>
    </row>
    <row r="28" spans="1:16" ht="20.100000000000001" customHeight="1" x14ac:dyDescent="0.35">
      <c r="A28" s="6" t="s">
        <v>43</v>
      </c>
      <c r="B28" s="6" t="s">
        <v>0</v>
      </c>
      <c r="C28" s="19" t="s">
        <v>44</v>
      </c>
    </row>
    <row r="29" spans="1:16" ht="20.100000000000001" customHeight="1" x14ac:dyDescent="0.25">
      <c r="A29" s="19" t="s">
        <v>45</v>
      </c>
      <c r="B29" s="6" t="s">
        <v>0</v>
      </c>
      <c r="C29" s="19" t="s">
        <v>46</v>
      </c>
    </row>
    <row r="30" spans="1:16" ht="20.100000000000001" customHeight="1" x14ac:dyDescent="0.25">
      <c r="A30" s="19" t="s">
        <v>47</v>
      </c>
      <c r="B30" s="6" t="s">
        <v>0</v>
      </c>
      <c r="C30" s="19" t="s">
        <v>48</v>
      </c>
    </row>
    <row r="31" spans="1:16" ht="20.100000000000001" customHeight="1" x14ac:dyDescent="0.25">
      <c r="A31" s="19"/>
      <c r="B31" s="79"/>
      <c r="C31" s="19"/>
      <c r="D31" s="4"/>
      <c r="E31" s="7"/>
      <c r="F31" s="1"/>
      <c r="G31" s="3"/>
    </row>
    <row r="32" spans="1:16" ht="20.100000000000001" customHeight="1" x14ac:dyDescent="0.25">
      <c r="A32" s="19"/>
      <c r="B32" s="6"/>
      <c r="C32" s="19"/>
    </row>
    <row r="33" spans="1:3" x14ac:dyDescent="0.25">
      <c r="A33" s="19"/>
      <c r="B33" s="6"/>
      <c r="C33" s="19"/>
    </row>
    <row r="34" spans="1:3" x14ac:dyDescent="0.25">
      <c r="A34" s="22"/>
      <c r="B34" s="19"/>
      <c r="C34" s="19"/>
    </row>
    <row r="35" spans="1:3" ht="21" customHeight="1" x14ac:dyDescent="0.25">
      <c r="B35" s="19"/>
      <c r="C35" s="19"/>
    </row>
    <row r="36" spans="1:3" x14ac:dyDescent="0.25">
      <c r="A36" s="6"/>
    </row>
  </sheetData>
  <sheetProtection algorithmName="SHA-512" hashValue="msbpD16gPxXR/6YbCKDTG98GTfxC9Tsiudr6ULPuM+CE1vqWQx/j0wz/lI0Oi5kRIJsMc0yJcPLyTxEj/TSv2g==" saltValue="uv9ofHJwmJ51+FJFvzUpbA==" spinCount="100000" sheet="1" objects="1" scenarios="1"/>
  <mergeCells count="6">
    <mergeCell ref="C19:L19"/>
    <mergeCell ref="C14:L14"/>
    <mergeCell ref="C15:L15"/>
    <mergeCell ref="C16:L16"/>
    <mergeCell ref="C17:L17"/>
    <mergeCell ref="C18:L18"/>
  </mergeCells>
  <pageMargins left="0.51181102362204722" right="0.51181102362204722" top="0.39370078740157483" bottom="0.59055118110236227" header="0.31496062992125984" footer="0.31496062992125984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1"/>
  <sheetViews>
    <sheetView tabSelected="1" zoomScale="70" zoomScaleNormal="70" zoomScaleSheetLayoutView="70" workbookViewId="0">
      <selection activeCell="D29" sqref="D29"/>
    </sheetView>
  </sheetViews>
  <sheetFormatPr baseColWidth="10" defaultRowHeight="13.2" x14ac:dyDescent="0.25"/>
  <cols>
    <col min="1" max="2" width="12.6640625" customWidth="1"/>
    <col min="3" max="3" width="19.5546875" customWidth="1"/>
    <col min="4" max="4" width="16.5546875" customWidth="1"/>
    <col min="5" max="5" width="19.88671875" customWidth="1"/>
    <col min="6" max="6" width="16.44140625" customWidth="1"/>
    <col min="7" max="9" width="17" customWidth="1"/>
    <col min="10" max="10" width="15" bestFit="1" customWidth="1"/>
    <col min="11" max="11" width="14.44140625" customWidth="1"/>
    <col min="12" max="12" width="15" bestFit="1" customWidth="1"/>
    <col min="13" max="13" width="16.33203125" customWidth="1"/>
    <col min="14" max="14" width="15.6640625" customWidth="1"/>
    <col min="15" max="15" width="14.44140625" customWidth="1"/>
    <col min="16" max="16" width="14.33203125" customWidth="1"/>
    <col min="17" max="17" width="16.109375" customWidth="1"/>
    <col min="18" max="18" width="10" customWidth="1"/>
    <col min="19" max="19" width="18.5546875" customWidth="1"/>
    <col min="20" max="20" width="17.5546875" customWidth="1"/>
    <col min="21" max="21" width="22.109375" customWidth="1"/>
    <col min="22" max="22" width="29.6640625" customWidth="1"/>
  </cols>
  <sheetData>
    <row r="1" spans="1:22" ht="15" x14ac:dyDescent="0.25">
      <c r="A1" s="17" t="str">
        <f>Erläuterungen!A1</f>
        <v>Anlage Preisblatt</v>
      </c>
      <c r="B1" s="1"/>
      <c r="C1" s="1"/>
      <c r="D1" s="1"/>
      <c r="E1" s="1"/>
      <c r="F1" s="1"/>
      <c r="G1" s="5"/>
      <c r="H1" s="5"/>
      <c r="I1" s="5"/>
      <c r="J1" s="5"/>
      <c r="K1" s="2"/>
      <c r="L1" s="5"/>
      <c r="M1" s="2"/>
      <c r="N1" s="5"/>
      <c r="O1" s="2"/>
      <c r="P1" s="5"/>
      <c r="Q1" s="2"/>
    </row>
    <row r="2" spans="1:22" ht="15.6" x14ac:dyDescent="0.3">
      <c r="A2" s="60" t="s">
        <v>1</v>
      </c>
      <c r="B2" s="1"/>
      <c r="C2" s="1"/>
      <c r="D2" s="1"/>
      <c r="E2" s="1"/>
      <c r="F2" s="1"/>
      <c r="G2" s="5"/>
      <c r="H2" s="5"/>
      <c r="I2" s="5"/>
      <c r="J2" s="5"/>
      <c r="K2" s="2"/>
      <c r="L2" s="5"/>
      <c r="M2" s="2"/>
      <c r="N2" s="5"/>
      <c r="O2" s="92"/>
      <c r="P2" s="92"/>
      <c r="Q2" s="92"/>
      <c r="R2" s="17"/>
      <c r="S2" s="98"/>
      <c r="T2" s="98"/>
      <c r="U2" s="98"/>
      <c r="V2" s="98"/>
    </row>
    <row r="3" spans="1:22" ht="15.6" x14ac:dyDescent="0.3">
      <c r="A3" s="9" t="str">
        <f>Erläuterungen!A3</f>
        <v>zur Ausschreibung von elektrischer Energie (Ökostrom)</v>
      </c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0"/>
      <c r="P3" s="30"/>
      <c r="Q3" s="30"/>
      <c r="R3" s="17"/>
      <c r="T3" s="58"/>
      <c r="U3" s="58"/>
      <c r="V3" s="6"/>
    </row>
    <row r="4" spans="1:22" ht="15.6" x14ac:dyDescent="0.3">
      <c r="A4" s="9" t="str">
        <f>Erläuterungen!A4</f>
        <v>FAIR GmbH</v>
      </c>
      <c r="B4" s="1"/>
      <c r="C4" s="2"/>
      <c r="D4" s="1"/>
      <c r="E4" s="1"/>
      <c r="F4" s="1"/>
      <c r="G4" s="1"/>
      <c r="H4" s="1"/>
      <c r="I4" s="1"/>
      <c r="J4" s="1"/>
      <c r="K4" s="30"/>
      <c r="L4" s="1"/>
      <c r="M4" s="30"/>
      <c r="N4" s="30"/>
      <c r="O4" s="56"/>
      <c r="P4" s="58"/>
      <c r="Q4" s="56"/>
      <c r="R4" s="58"/>
      <c r="T4" s="58"/>
      <c r="U4" s="58"/>
    </row>
    <row r="5" spans="1:22" ht="15.6" x14ac:dyDescent="0.3">
      <c r="A5" s="9"/>
      <c r="B5" s="1"/>
      <c r="C5" s="2"/>
      <c r="G5" s="84"/>
      <c r="H5" s="1"/>
      <c r="I5" s="1"/>
      <c r="J5" s="1"/>
      <c r="K5" s="1"/>
      <c r="L5" s="1"/>
      <c r="M5" s="1"/>
      <c r="O5" s="56"/>
      <c r="P5" s="9"/>
      <c r="Q5" s="56"/>
      <c r="R5" s="9"/>
    </row>
    <row r="6" spans="1:22" ht="15.6" x14ac:dyDescent="0.3">
      <c r="A6" s="9"/>
      <c r="B6" s="1"/>
      <c r="C6" s="9"/>
      <c r="D6" s="9"/>
      <c r="E6" s="9"/>
      <c r="F6" s="9"/>
      <c r="G6" s="84"/>
      <c r="H6" s="1"/>
      <c r="I6" s="1"/>
      <c r="J6" s="1"/>
      <c r="K6" s="1"/>
      <c r="L6" s="1"/>
      <c r="M6" s="1"/>
      <c r="N6" s="30"/>
      <c r="O6" s="56"/>
      <c r="P6" s="58"/>
      <c r="Q6" s="56"/>
      <c r="R6" s="58"/>
    </row>
    <row r="7" spans="1:22" x14ac:dyDescent="0.25">
      <c r="G7" s="84"/>
      <c r="H7" s="1"/>
      <c r="I7" s="1"/>
      <c r="J7" s="1"/>
      <c r="K7" s="1"/>
      <c r="L7" s="1"/>
      <c r="M7" s="1"/>
      <c r="O7" s="1"/>
      <c r="P7" s="2"/>
      <c r="Q7" s="1"/>
      <c r="R7" s="58"/>
    </row>
    <row r="8" spans="1:22" ht="15.6" x14ac:dyDescent="0.3">
      <c r="A8" s="9"/>
      <c r="B8" s="1"/>
      <c r="C8" s="2"/>
      <c r="D8" s="1"/>
      <c r="E8" s="1"/>
      <c r="F8" s="1"/>
      <c r="G8" s="1"/>
      <c r="H8" s="1"/>
      <c r="I8" s="1"/>
      <c r="J8" s="1"/>
      <c r="K8" s="30"/>
      <c r="L8" s="1"/>
      <c r="M8" s="30"/>
      <c r="N8" s="30"/>
      <c r="O8" s="56"/>
      <c r="P8" s="58"/>
      <c r="Q8" s="56"/>
      <c r="R8" s="58"/>
    </row>
    <row r="9" spans="1:22" ht="15.6" x14ac:dyDescent="0.3">
      <c r="F9" s="1"/>
      <c r="G9" s="1"/>
      <c r="H9" s="1"/>
      <c r="I9" s="1"/>
      <c r="J9" s="1"/>
      <c r="K9" s="1"/>
      <c r="L9" s="1"/>
      <c r="M9" s="1"/>
      <c r="O9" s="56"/>
      <c r="P9" s="9"/>
      <c r="Q9" s="56"/>
      <c r="R9" s="9"/>
    </row>
    <row r="10" spans="1:22" ht="15.6" x14ac:dyDescent="0.3">
      <c r="A10" s="26" t="s">
        <v>8</v>
      </c>
      <c r="B10" s="27"/>
      <c r="C10" s="28"/>
      <c r="D10" s="27"/>
      <c r="E10" s="27"/>
      <c r="F10" s="27"/>
      <c r="G10" s="2"/>
      <c r="H10" s="2"/>
      <c r="I10" s="2"/>
      <c r="J10" s="1"/>
      <c r="K10" s="1"/>
      <c r="L10" s="1"/>
      <c r="M10" s="1"/>
      <c r="N10" s="30"/>
      <c r="O10" s="56"/>
      <c r="P10" s="58"/>
      <c r="Q10" s="56"/>
      <c r="R10" s="58"/>
    </row>
    <row r="11" spans="1:22" ht="15" x14ac:dyDescent="0.25">
      <c r="F11" s="1"/>
      <c r="G11" s="1"/>
      <c r="H11" s="83"/>
      <c r="I11" s="1"/>
      <c r="J11" s="1"/>
      <c r="K11" s="1"/>
      <c r="L11" s="1"/>
      <c r="M11" s="1"/>
      <c r="O11" s="56"/>
      <c r="P11" s="30"/>
      <c r="Q11" s="56"/>
      <c r="R11" s="30"/>
    </row>
    <row r="12" spans="1:22" ht="15" x14ac:dyDescent="0.25">
      <c r="F12" s="1"/>
      <c r="G12" s="1"/>
      <c r="H12" s="1"/>
      <c r="I12" s="1"/>
      <c r="J12" s="1"/>
      <c r="K12" s="1"/>
      <c r="L12" s="1"/>
      <c r="M12" s="1"/>
      <c r="N12" s="30"/>
      <c r="O12" s="56"/>
      <c r="P12" s="30"/>
      <c r="Q12" s="56"/>
      <c r="R12" s="30"/>
    </row>
    <row r="13" spans="1:22" ht="15" x14ac:dyDescent="0.25">
      <c r="F13" s="1"/>
      <c r="G13" s="1"/>
      <c r="H13" s="1"/>
      <c r="I13" s="1"/>
      <c r="J13" s="1"/>
      <c r="K13" s="1"/>
      <c r="L13" s="1"/>
      <c r="M13" s="1"/>
      <c r="O13" s="56"/>
      <c r="P13" s="30"/>
      <c r="Q13" s="56"/>
      <c r="R13" s="30"/>
      <c r="S13" s="57"/>
      <c r="T13" s="57"/>
      <c r="U13" s="57"/>
      <c r="V13" s="58"/>
    </row>
    <row r="14" spans="1:22" ht="15" x14ac:dyDescent="0.25">
      <c r="F14" s="1"/>
      <c r="G14" s="1"/>
      <c r="H14" s="1"/>
      <c r="I14" s="1"/>
      <c r="J14" s="1"/>
      <c r="K14" s="1"/>
      <c r="L14" s="1"/>
      <c r="M14" s="1"/>
      <c r="O14" s="56"/>
      <c r="P14" s="30"/>
      <c r="Q14" s="56"/>
      <c r="R14" s="30"/>
    </row>
    <row r="15" spans="1:22" ht="18" customHeight="1" x14ac:dyDescent="0.25">
      <c r="A15" s="99" t="s">
        <v>97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1"/>
    </row>
    <row r="16" spans="1:22" ht="18" customHeight="1" x14ac:dyDescent="0.25">
      <c r="A16" s="102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4"/>
    </row>
    <row r="17" spans="1:24" ht="147" customHeight="1" x14ac:dyDescent="0.25">
      <c r="A17" s="34" t="s">
        <v>2</v>
      </c>
      <c r="B17" s="35" t="s">
        <v>83</v>
      </c>
      <c r="C17" s="36" t="s">
        <v>78</v>
      </c>
      <c r="D17" s="36" t="s">
        <v>79</v>
      </c>
      <c r="E17" s="36" t="s">
        <v>80</v>
      </c>
      <c r="F17" s="36" t="s">
        <v>81</v>
      </c>
      <c r="G17" s="36" t="s">
        <v>82</v>
      </c>
      <c r="H17" s="36"/>
      <c r="I17" s="36" t="s">
        <v>49</v>
      </c>
      <c r="J17" s="36"/>
      <c r="K17" s="35" t="s">
        <v>13</v>
      </c>
      <c r="L17" s="36"/>
      <c r="M17" s="35" t="s">
        <v>84</v>
      </c>
      <c r="N17" s="36"/>
      <c r="O17" s="36" t="s">
        <v>14</v>
      </c>
      <c r="P17" s="36"/>
      <c r="Q17" s="63" t="s">
        <v>15</v>
      </c>
      <c r="R17" s="36"/>
      <c r="S17" s="36" t="s">
        <v>59</v>
      </c>
      <c r="T17" s="61"/>
      <c r="U17" s="36"/>
      <c r="V17" s="41" t="s">
        <v>16</v>
      </c>
    </row>
    <row r="18" spans="1:24" ht="34.5" customHeight="1" thickBot="1" x14ac:dyDescent="0.3">
      <c r="A18" s="37"/>
      <c r="B18" s="38" t="s">
        <v>3</v>
      </c>
      <c r="C18" s="38" t="s">
        <v>4</v>
      </c>
      <c r="D18" s="38" t="s">
        <v>17</v>
      </c>
      <c r="E18" s="38" t="s">
        <v>74</v>
      </c>
      <c r="F18" s="38" t="s">
        <v>18</v>
      </c>
      <c r="G18" s="39" t="s">
        <v>19</v>
      </c>
      <c r="H18" s="38"/>
      <c r="I18" s="39" t="s">
        <v>50</v>
      </c>
      <c r="J18" s="38"/>
      <c r="K18" s="40" t="s">
        <v>20</v>
      </c>
      <c r="L18" s="38"/>
      <c r="M18" s="40" t="s">
        <v>85</v>
      </c>
      <c r="N18" s="38"/>
      <c r="O18" s="41" t="s">
        <v>21</v>
      </c>
      <c r="P18" s="39"/>
      <c r="Q18" s="40" t="s">
        <v>22</v>
      </c>
      <c r="R18" s="38"/>
      <c r="S18" s="41" t="s">
        <v>23</v>
      </c>
      <c r="T18" s="41"/>
      <c r="U18" s="25"/>
      <c r="V18" s="41" t="s">
        <v>7</v>
      </c>
    </row>
    <row r="19" spans="1:24" ht="14.4" thickBot="1" x14ac:dyDescent="0.3">
      <c r="A19" s="42"/>
      <c r="B19" s="43"/>
      <c r="C19" s="43"/>
      <c r="D19" s="43"/>
      <c r="E19" s="43"/>
      <c r="F19" s="43"/>
      <c r="G19" s="44"/>
      <c r="H19" s="45"/>
      <c r="I19" s="45"/>
      <c r="J19" s="45"/>
      <c r="K19" s="69"/>
      <c r="L19" s="45"/>
      <c r="M19" s="69"/>
      <c r="N19" s="45"/>
      <c r="O19" s="46"/>
      <c r="P19" s="45"/>
      <c r="Q19" s="69"/>
      <c r="R19" s="45"/>
      <c r="S19" s="46"/>
      <c r="T19" s="69"/>
      <c r="U19" s="69"/>
      <c r="V19" s="47"/>
    </row>
    <row r="20" spans="1:24" ht="31.5" customHeight="1" thickBot="1" x14ac:dyDescent="0.3">
      <c r="A20" s="48" t="s">
        <v>9</v>
      </c>
      <c r="B20" s="49">
        <v>3</v>
      </c>
      <c r="C20" s="24">
        <v>39164</v>
      </c>
      <c r="D20" s="24">
        <v>28032</v>
      </c>
      <c r="E20" s="24">
        <v>19583.3</v>
      </c>
      <c r="F20" s="24">
        <v>1925.7</v>
      </c>
      <c r="G20" s="24">
        <v>638.70000000000005</v>
      </c>
      <c r="H20" s="18" t="s">
        <v>51</v>
      </c>
      <c r="I20" s="93"/>
      <c r="J20" s="18" t="s">
        <v>24</v>
      </c>
      <c r="K20" s="70"/>
      <c r="L20" s="18" t="s">
        <v>75</v>
      </c>
      <c r="M20" s="70"/>
      <c r="N20" s="18" t="s">
        <v>25</v>
      </c>
      <c r="O20" s="70"/>
      <c r="P20" s="18" t="s">
        <v>26</v>
      </c>
      <c r="Q20" s="70"/>
      <c r="R20" s="18" t="s">
        <v>27</v>
      </c>
      <c r="S20" s="70"/>
      <c r="T20" s="29"/>
      <c r="U20" s="88"/>
      <c r="V20" s="86" t="str">
        <f>IF(OR(I20="",K20="",M20="",O20="",Q20="",S20=""),"bitte Werte eintragen",B20*I20+S20*C20+K20*D20+M20*E20+O20*F20+Q20*G20)</f>
        <v>bitte Werte eintragen</v>
      </c>
      <c r="X20" s="65"/>
    </row>
    <row r="21" spans="1:24" ht="18" thickBot="1" x14ac:dyDescent="0.3">
      <c r="A21" s="50"/>
      <c r="B21" s="15"/>
      <c r="C21" s="23"/>
      <c r="D21" s="23"/>
      <c r="E21" s="23"/>
      <c r="F21" s="23"/>
      <c r="G21" s="23"/>
      <c r="H21" s="16"/>
      <c r="I21" s="51"/>
      <c r="J21" s="16"/>
      <c r="K21" s="51"/>
      <c r="L21" s="16"/>
      <c r="M21" s="51"/>
      <c r="N21" s="16"/>
      <c r="O21" s="51"/>
      <c r="P21" s="16"/>
      <c r="Q21" s="51"/>
      <c r="R21" s="16"/>
      <c r="S21" s="51"/>
      <c r="T21" s="59"/>
      <c r="U21" s="75"/>
      <c r="V21" s="87"/>
    </row>
    <row r="22" spans="1:24" ht="31.5" customHeight="1" thickBot="1" x14ac:dyDescent="0.3">
      <c r="A22" s="48" t="s">
        <v>11</v>
      </c>
      <c r="B22" s="49">
        <v>5</v>
      </c>
      <c r="C22" s="24">
        <v>78840</v>
      </c>
      <c r="D22" s="24">
        <v>39420</v>
      </c>
      <c r="E22" s="24">
        <v>25128</v>
      </c>
      <c r="F22" s="24">
        <v>10947</v>
      </c>
      <c r="G22" s="24">
        <v>3969</v>
      </c>
      <c r="H22" s="18" t="s">
        <v>52</v>
      </c>
      <c r="I22" s="93"/>
      <c r="J22" s="18" t="s">
        <v>28</v>
      </c>
      <c r="K22" s="70"/>
      <c r="L22" s="18" t="s">
        <v>76</v>
      </c>
      <c r="M22" s="70"/>
      <c r="N22" s="18" t="s">
        <v>29</v>
      </c>
      <c r="O22" s="70"/>
      <c r="P22" s="18" t="s">
        <v>30</v>
      </c>
      <c r="Q22" s="70"/>
      <c r="R22" s="18" t="s">
        <v>31</v>
      </c>
      <c r="S22" s="70"/>
      <c r="T22" s="85"/>
      <c r="U22" s="88"/>
      <c r="V22" s="86" t="str">
        <f>IF(OR(I22="",K22="",M22="",O22="",Q22="",S22=""),"bitte Werte eintragen",B22*I22+S22*C22+K22*D22+M22*E22+O22*F22+Q22*G22)</f>
        <v>bitte Werte eintragen</v>
      </c>
      <c r="X22" s="65"/>
    </row>
    <row r="23" spans="1:24" ht="18" thickBot="1" x14ac:dyDescent="0.3">
      <c r="A23" s="50"/>
      <c r="B23" s="15"/>
      <c r="C23" s="23"/>
      <c r="D23" s="23"/>
      <c r="E23" s="23"/>
      <c r="F23" s="23"/>
      <c r="G23" s="23"/>
      <c r="H23" s="16"/>
      <c r="I23" s="51"/>
      <c r="J23" s="16"/>
      <c r="K23" s="51"/>
      <c r="L23" s="16"/>
      <c r="M23" s="51"/>
      <c r="N23" s="16"/>
      <c r="O23" s="51"/>
      <c r="P23" s="16"/>
      <c r="Q23" s="51"/>
      <c r="R23" s="16"/>
      <c r="S23" s="51"/>
      <c r="T23" s="59"/>
      <c r="U23" s="75"/>
      <c r="V23" s="87"/>
    </row>
    <row r="24" spans="1:24" ht="31.5" customHeight="1" thickBot="1" x14ac:dyDescent="0.3">
      <c r="A24" s="48" t="s">
        <v>54</v>
      </c>
      <c r="B24" s="49">
        <v>7</v>
      </c>
      <c r="C24" s="24">
        <f>C22</f>
        <v>78840</v>
      </c>
      <c r="D24" s="24">
        <v>39420</v>
      </c>
      <c r="E24" s="24">
        <v>25128</v>
      </c>
      <c r="F24" s="24">
        <v>10947</v>
      </c>
      <c r="G24" s="24">
        <v>3969</v>
      </c>
      <c r="H24" s="18" t="s">
        <v>60</v>
      </c>
      <c r="I24" s="93"/>
      <c r="J24" s="18" t="s">
        <v>55</v>
      </c>
      <c r="K24" s="70"/>
      <c r="L24" s="18" t="s">
        <v>77</v>
      </c>
      <c r="M24" s="70"/>
      <c r="N24" s="18" t="s">
        <v>56</v>
      </c>
      <c r="O24" s="70"/>
      <c r="P24" s="18" t="s">
        <v>57</v>
      </c>
      <c r="Q24" s="70"/>
      <c r="R24" s="18" t="s">
        <v>58</v>
      </c>
      <c r="S24" s="70"/>
      <c r="T24" s="29"/>
      <c r="U24" s="88"/>
      <c r="V24" s="86" t="str">
        <f>IF(OR(I24="",K24="",M24="",O24="",Q24="",S24=""),"bitte Werte eintragen",B24*I24+S24*C24+K24*D24+M24*E24+O24*F24+Q24*G24)</f>
        <v>bitte Werte eintragen</v>
      </c>
      <c r="X24" s="65"/>
    </row>
    <row r="25" spans="1:24" ht="17.399999999999999" x14ac:dyDescent="0.25">
      <c r="A25" s="76"/>
      <c r="B25" s="78"/>
      <c r="C25" s="77"/>
      <c r="D25" s="77"/>
      <c r="E25" s="77"/>
      <c r="F25" s="77"/>
      <c r="G25" s="77"/>
      <c r="H25" s="77"/>
      <c r="I25" s="77"/>
      <c r="J25" s="68"/>
      <c r="K25" s="66"/>
      <c r="L25" s="68"/>
      <c r="M25" s="66"/>
      <c r="N25" s="68"/>
      <c r="O25" s="66"/>
      <c r="P25" s="68"/>
      <c r="Q25" s="66"/>
      <c r="R25" s="68"/>
      <c r="S25" s="66"/>
      <c r="T25" s="66"/>
      <c r="U25" s="66"/>
      <c r="V25" s="67"/>
    </row>
    <row r="26" spans="1:24" ht="31.5" customHeight="1" x14ac:dyDescent="0.3">
      <c r="A26" s="71" t="s">
        <v>96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3"/>
      <c r="T26" s="73"/>
      <c r="U26" s="73"/>
      <c r="V26" s="74"/>
    </row>
    <row r="27" spans="1:24" ht="31.5" customHeight="1" x14ac:dyDescent="0.3">
      <c r="A27" s="62" t="s">
        <v>98</v>
      </c>
      <c r="B27" s="52"/>
      <c r="D27" s="31"/>
      <c r="E27" s="31"/>
      <c r="F27" s="31"/>
      <c r="G27" s="31"/>
      <c r="H27" s="31"/>
      <c r="I27" s="31"/>
      <c r="J27" s="31"/>
      <c r="K27" s="31"/>
      <c r="L27" s="31"/>
      <c r="M27" s="31"/>
      <c r="O27" s="31"/>
      <c r="Q27" s="31"/>
      <c r="S27" s="31"/>
      <c r="T27" s="31"/>
      <c r="U27" s="31"/>
      <c r="V27" s="33" t="str">
        <f>IF(ISERROR($V$20+$V$22+$V$24),"bitte Werte eintragen",$V$20+$V$22+$V$24)</f>
        <v>bitte Werte eintragen</v>
      </c>
      <c r="W27" s="53"/>
      <c r="X27" s="6"/>
    </row>
    <row r="28" spans="1:24" ht="21" customHeight="1" x14ac:dyDescent="0.3">
      <c r="A28" s="31"/>
      <c r="B28" s="52"/>
      <c r="D28" s="31"/>
      <c r="E28" s="31"/>
      <c r="F28" s="31"/>
      <c r="G28" s="31"/>
      <c r="H28" s="31"/>
      <c r="I28" s="31"/>
      <c r="J28" s="31"/>
      <c r="K28" s="31"/>
      <c r="L28" s="31"/>
      <c r="M28" s="31"/>
      <c r="O28" s="31"/>
      <c r="Q28" s="31"/>
      <c r="S28" s="31"/>
      <c r="T28" s="31"/>
      <c r="U28" s="31"/>
      <c r="V28" s="32"/>
    </row>
    <row r="29" spans="1:24" ht="21" customHeight="1" x14ac:dyDescent="0.3">
      <c r="A29" s="31"/>
      <c r="B29" s="52"/>
      <c r="D29" s="31"/>
      <c r="E29" s="31"/>
      <c r="F29" s="31"/>
      <c r="G29" s="31"/>
      <c r="H29" s="31"/>
      <c r="I29" s="31"/>
      <c r="J29" s="31"/>
      <c r="K29" s="31"/>
      <c r="L29" s="31"/>
      <c r="M29" s="31"/>
      <c r="O29" s="31"/>
      <c r="Q29" s="31"/>
      <c r="S29" s="31"/>
      <c r="T29" s="31"/>
      <c r="U29" s="31"/>
      <c r="V29" s="32"/>
    </row>
    <row r="30" spans="1:24" ht="18" customHeight="1" x14ac:dyDescent="0.25">
      <c r="A30" s="99" t="s">
        <v>86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1"/>
    </row>
    <row r="31" spans="1:24" ht="18" customHeight="1" x14ac:dyDescent="0.25">
      <c r="A31" s="102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4"/>
    </row>
    <row r="32" spans="1:24" ht="147" customHeight="1" x14ac:dyDescent="0.25">
      <c r="A32" s="34" t="s">
        <v>2</v>
      </c>
      <c r="B32" s="35" t="s">
        <v>83</v>
      </c>
      <c r="C32" s="36" t="s">
        <v>78</v>
      </c>
      <c r="D32" s="36" t="s">
        <v>79</v>
      </c>
      <c r="E32" s="36" t="s">
        <v>80</v>
      </c>
      <c r="F32" s="36" t="s">
        <v>81</v>
      </c>
      <c r="G32" s="36" t="s">
        <v>82</v>
      </c>
      <c r="H32" s="36"/>
      <c r="I32" s="36" t="s">
        <v>49</v>
      </c>
      <c r="J32" s="36"/>
      <c r="K32" s="35" t="s">
        <v>13</v>
      </c>
      <c r="L32" s="36"/>
      <c r="M32" s="35" t="s">
        <v>84</v>
      </c>
      <c r="N32" s="36"/>
      <c r="O32" s="36" t="s">
        <v>14</v>
      </c>
      <c r="P32" s="36"/>
      <c r="Q32" s="63" t="s">
        <v>15</v>
      </c>
      <c r="R32" s="36"/>
      <c r="S32" s="36" t="s">
        <v>59</v>
      </c>
      <c r="T32" s="61"/>
      <c r="U32" s="36"/>
      <c r="V32" s="41" t="s">
        <v>16</v>
      </c>
    </row>
    <row r="33" spans="1:24" ht="34.5" customHeight="1" thickBot="1" x14ac:dyDescent="0.3">
      <c r="A33" s="37"/>
      <c r="B33" s="38" t="s">
        <v>3</v>
      </c>
      <c r="C33" s="38" t="s">
        <v>4</v>
      </c>
      <c r="D33" s="38" t="s">
        <v>17</v>
      </c>
      <c r="E33" s="38" t="s">
        <v>74</v>
      </c>
      <c r="F33" s="38" t="s">
        <v>18</v>
      </c>
      <c r="G33" s="39" t="s">
        <v>19</v>
      </c>
      <c r="H33" s="38"/>
      <c r="I33" s="39" t="s">
        <v>50</v>
      </c>
      <c r="J33" s="38"/>
      <c r="K33" s="40" t="s">
        <v>20</v>
      </c>
      <c r="L33" s="38"/>
      <c r="M33" s="40" t="s">
        <v>85</v>
      </c>
      <c r="N33" s="38"/>
      <c r="O33" s="41" t="s">
        <v>21</v>
      </c>
      <c r="P33" s="39"/>
      <c r="Q33" s="40" t="s">
        <v>22</v>
      </c>
      <c r="R33" s="38"/>
      <c r="S33" s="41" t="s">
        <v>23</v>
      </c>
      <c r="T33" s="41"/>
      <c r="U33" s="25"/>
      <c r="V33" s="41" t="s">
        <v>7</v>
      </c>
    </row>
    <row r="34" spans="1:24" ht="14.4" thickBot="1" x14ac:dyDescent="0.3">
      <c r="A34" s="42"/>
      <c r="B34" s="43"/>
      <c r="C34" s="43"/>
      <c r="D34" s="43"/>
      <c r="E34" s="43"/>
      <c r="F34" s="43"/>
      <c r="G34" s="44"/>
      <c r="H34" s="45"/>
      <c r="I34" s="45"/>
      <c r="J34" s="45"/>
      <c r="K34" s="69"/>
      <c r="L34" s="45"/>
      <c r="M34" s="69"/>
      <c r="N34" s="45"/>
      <c r="O34" s="46"/>
      <c r="P34" s="45"/>
      <c r="Q34" s="69"/>
      <c r="R34" s="45"/>
      <c r="S34" s="46"/>
      <c r="T34" s="69"/>
      <c r="U34" s="69"/>
      <c r="V34" s="47"/>
    </row>
    <row r="35" spans="1:24" ht="31.5" customHeight="1" thickBot="1" x14ac:dyDescent="0.3">
      <c r="A35" s="48" t="s">
        <v>87</v>
      </c>
      <c r="B35" s="49">
        <v>7</v>
      </c>
      <c r="C35" s="24">
        <v>78840</v>
      </c>
      <c r="D35" s="24">
        <v>39420</v>
      </c>
      <c r="E35" s="24">
        <v>25128</v>
      </c>
      <c r="F35" s="24">
        <v>10947</v>
      </c>
      <c r="G35" s="24">
        <v>3969</v>
      </c>
      <c r="H35" s="18" t="s">
        <v>88</v>
      </c>
      <c r="I35" s="93"/>
      <c r="J35" s="18" t="s">
        <v>89</v>
      </c>
      <c r="K35" s="70"/>
      <c r="L35" s="18" t="s">
        <v>90</v>
      </c>
      <c r="M35" s="70"/>
      <c r="N35" s="18" t="s">
        <v>92</v>
      </c>
      <c r="O35" s="70"/>
      <c r="P35" s="18" t="s">
        <v>91</v>
      </c>
      <c r="Q35" s="70"/>
      <c r="R35" s="18" t="s">
        <v>93</v>
      </c>
      <c r="S35" s="70"/>
      <c r="T35" s="64"/>
      <c r="U35" s="88"/>
      <c r="V35" s="86" t="str">
        <f>IF(OR(I35="",K35="",M35="",O35="",Q35="",S35=""),"bitte Werte eintragen",B35*I35+S35*C35+K35*D35+M35*E35+O35*F35+Q35*G35)</f>
        <v>bitte Werte eintragen</v>
      </c>
      <c r="X35" s="65"/>
    </row>
    <row r="36" spans="1:24" ht="17.399999999999999" x14ac:dyDescent="0.25">
      <c r="A36" s="48"/>
      <c r="B36" s="49"/>
      <c r="C36" s="89"/>
      <c r="D36" s="90"/>
      <c r="E36" s="90"/>
      <c r="F36" s="90"/>
      <c r="G36" s="90"/>
      <c r="H36" s="90"/>
      <c r="I36" s="90"/>
      <c r="J36" s="64"/>
      <c r="K36" s="91"/>
      <c r="L36" s="64"/>
      <c r="M36" s="91"/>
      <c r="N36" s="64"/>
      <c r="O36" s="91"/>
      <c r="P36" s="64"/>
      <c r="Q36" s="91"/>
      <c r="R36" s="64"/>
      <c r="S36" s="91"/>
      <c r="T36" s="91"/>
      <c r="U36" s="91"/>
      <c r="V36" s="86"/>
    </row>
    <row r="37" spans="1:24" ht="15.6" x14ac:dyDescent="0.3">
      <c r="A37" s="31" t="s">
        <v>69</v>
      </c>
      <c r="B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V37" s="33" t="str">
        <f>IF(ISERROR(V27+V35),"bitte Werte eintragen",V27+V35)</f>
        <v>bitte Werte eintragen</v>
      </c>
    </row>
    <row r="38" spans="1:24" ht="16.2" thickBot="1" x14ac:dyDescent="0.35">
      <c r="A38" s="80" t="s">
        <v>70</v>
      </c>
      <c r="B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P38" s="14"/>
      <c r="R38" s="14"/>
      <c r="V38" s="33" t="str">
        <f>IF(ISERROR(V27+V35),"-",V37*0.19)</f>
        <v>-</v>
      </c>
    </row>
    <row r="39" spans="1:24" ht="18" thickBot="1" x14ac:dyDescent="0.35">
      <c r="A39" s="14" t="s">
        <v>71</v>
      </c>
      <c r="B39" s="1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95" t="s">
        <v>73</v>
      </c>
      <c r="P39" s="96"/>
      <c r="Q39" s="96"/>
      <c r="R39" s="96"/>
      <c r="S39" s="96"/>
      <c r="T39" s="96"/>
      <c r="U39" s="97"/>
      <c r="V39" s="81" t="str">
        <f>IF(ISERROR(V38+V37),"-",V37+V38)</f>
        <v>-</v>
      </c>
    </row>
    <row r="41" spans="1:24" ht="15.6" x14ac:dyDescent="0.3">
      <c r="A41" s="82" t="s">
        <v>72</v>
      </c>
    </row>
  </sheetData>
  <sheetProtection algorithmName="SHA-512" hashValue="C4WreF/mjynIX6n2xm+tGt7qI3W4O0iecgbVxtN3l4V5fDy49KUTe6iHF2PV8I9o6K5f7ZK247aU2lRHZb+FqA==" saltValue="nyWpi3dqwGKwIt3GoleDeA==" spinCount="100000" sheet="1" objects="1" scenarios="1"/>
  <protectedRanges>
    <protectedRange sqref="I24" name="Eingabefelder_2"/>
    <protectedRange sqref="I22" name="Eingabefelder_4"/>
    <protectedRange sqref="K24 O24 Q24 S24 U24 M24" name="Eingabefelder_12"/>
    <protectedRange sqref="K22 M22" name="Eingabefelder_12_2"/>
    <protectedRange sqref="O22" name="Eingabefelder_12_5"/>
    <protectedRange sqref="Q22" name="Eingabefelder_12_8"/>
    <protectedRange sqref="S20 S35" name="Eingabefelder_12_10"/>
    <protectedRange sqref="S22" name="Eingabefelder_12_11"/>
    <protectedRange sqref="U22" name="Eingabefelder_12_14"/>
  </protectedRanges>
  <mergeCells count="4">
    <mergeCell ref="O39:U39"/>
    <mergeCell ref="S2:V2"/>
    <mergeCell ref="A15:V16"/>
    <mergeCell ref="A30:V31"/>
  </mergeCells>
  <phoneticPr fontId="4" type="noConversion"/>
  <dataValidations count="3">
    <dataValidation type="custom" allowBlank="1" showInputMessage="1" showErrorMessage="1" error="Bitte geben Sie einen Wert mit nur zwei Nachkommastellen ein." prompt="Bitte nur 2 Nachkommastellen angeben." sqref="S25:U25 K25 Q25 O25 M25 S36:U36 Q36 O36 K36 M36" xr:uid="{00000000-0002-0000-0100-000000000000}">
      <formula1>MOD(K25*1000,10)=0</formula1>
    </dataValidation>
    <dataValidation type="custom" allowBlank="1" showInputMessage="1" showErrorMessage="1" errorTitle="Achtung!" error="Sie haben zu viele Stellen nach dem Komma eingetragen. Bitte geben Sie nur zwei Stellen nach dem Komma an." promptTitle="Hinweis:" prompt="Bitte geben Sie nur 2 Stellen nach dem Komma an." sqref="O24 S20 U22 U20 I22 K20 K22 Q24 S24 K24 M22 I20 M20 O22 O20 Q22 Q20 S22 M24 U24 I24 Q35 O35 M35 I35 K35 S35" xr:uid="{2EC30F7E-86FB-4A41-9C29-9C48898E92FB}">
      <formula1>INT(I20*100)=I20*100</formula1>
    </dataValidation>
    <dataValidation type="list" allowBlank="1" showInputMessage="1" showErrorMessage="1" sqref="C6" xr:uid="{17DFD822-8E25-4155-88EF-6EC9BC714F03}">
      <formula1>$G$5:$G$7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26" orientation="portrait" verticalDpi="1200" r:id="rId1"/>
  <headerFooter alignWithMargins="0">
    <oddHeader>&amp;L     &amp;G</oddHeader>
    <oddFooter>&amp;CSeite &amp;P / &amp;N&amp;R&amp;8&amp;F; Seite &amp;P / &amp;N; 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Erläuterungen</vt:lpstr>
      <vt:lpstr>Anlage Preisblatt</vt:lpstr>
      <vt:lpstr>'Anlage Preisblatt'!Druckbereich</vt:lpstr>
      <vt:lpstr>Erläuterungen!Druckbereich</vt:lpstr>
    </vt:vector>
  </TitlesOfParts>
  <Company>Ingenieurbüro Specht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Specht</dc:creator>
  <cp:lastModifiedBy>Growe, Nicole</cp:lastModifiedBy>
  <cp:lastPrinted>2025-06-25T11:56:19Z</cp:lastPrinted>
  <dcterms:created xsi:type="dcterms:W3CDTF">2008-03-18T15:20:04Z</dcterms:created>
  <dcterms:modified xsi:type="dcterms:W3CDTF">2026-05-28T15:22:30Z</dcterms:modified>
</cp:coreProperties>
</file>